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B/Unit Application Materials/Ready to Send for Review/"/>
    </mc:Choice>
  </mc:AlternateContent>
  <xr:revisionPtr revIDLastSave="39" documentId="8_{07E9590C-7B55-4643-AAD5-F4AD2A170308}" xr6:coauthVersionLast="47" xr6:coauthVersionMax="47" xr10:uidLastSave="{B1D300D8-9803-402F-8433-6C3EEB26823F}"/>
  <bookViews>
    <workbookView xWindow="-110" yWindow="-110" windowWidth="19420" windowHeight="11500" xr2:uid="{AD6737BE-4457-4E2D-BEEA-D109B3C0D184}"/>
  </bookViews>
  <sheets>
    <sheet name="Sylvester Antolak B" sheetId="2" r:id="rId1"/>
  </sheets>
  <definedNames>
    <definedName name="_xlnm.Print_Area" localSheetId="0">'Sylvester Antolak B'!$A$1:$Q$46</definedName>
    <definedName name="_xlnm.Print_Titles" localSheetId="0">'Sylvester Antolak B'!$1:$3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2" l="1"/>
  <c r="K43" i="2"/>
  <c r="G43" i="2"/>
  <c r="L43" i="2"/>
  <c r="M43" i="2"/>
  <c r="F43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383D45-658F-44BC-98A8-4C496E675FA6}" keepAlive="1" name="Query - D L Mayberry A" description="Connection to the 'D L Mayberry A' query in the workbook." type="5" refreshedVersion="8" background="1" saveData="1">
    <dbPr connection="Provider=Microsoft.Mashup.OleDb.1;Data Source=$Workbook$;Location=&quot;D L Mayberry A&quot;;Extended Properties=&quot;&quot;" command="SELECT * FROM [D L Mayberry A]"/>
  </connection>
  <connection id="2" xr16:uid="{83AF9A3D-2375-4424-BFBF-1580F599458D}" keepAlive="1" name="Query - Exhibit A - Mineral Owners" description="Connection to the 'Exhibit A - Mineral Owners' query in the workbook." type="5" refreshedVersion="0" background="1">
    <dbPr connection="Provider=Microsoft.Mashup.OleDb.1;Data Source=$Workbook$;Location=&quot;Exhibit A - Mineral Owners&quot;;Extended Properties=&quot;&quot;" command="SELECT * FROM [Exhibit A - Mineral Owners]"/>
  </connection>
</connections>
</file>

<file path=xl/sharedStrings.xml><?xml version="1.0" encoding="utf-8"?>
<sst xmlns="http://schemas.openxmlformats.org/spreadsheetml/2006/main" count="416" uniqueCount="138">
  <si>
    <t>End of Exhibit A</t>
  </si>
  <si>
    <t>Total Unit Acres:</t>
  </si>
  <si>
    <t>Total:</t>
  </si>
  <si>
    <t>Total Consenting Acres:</t>
  </si>
  <si>
    <t>Zip Code</t>
  </si>
  <si>
    <t>State</t>
  </si>
  <si>
    <t>City</t>
  </si>
  <si>
    <t>Address</t>
  </si>
  <si>
    <t>Applicant Working Interest Percentage</t>
  </si>
  <si>
    <t>Consenting Working Interest Percentage</t>
  </si>
  <si>
    <t>County</t>
  </si>
  <si>
    <t>Township</t>
  </si>
  <si>
    <t>Tax Map Parcel ID</t>
  </si>
  <si>
    <t>Tract Participation in Unit (Net)</t>
  </si>
  <si>
    <t>Surface Acres in Unit (Net)</t>
  </si>
  <si>
    <t>Decimal Interest in Tract</t>
  </si>
  <si>
    <t>Leased Yes or No</t>
  </si>
  <si>
    <t>Mineral Owner</t>
  </si>
  <si>
    <t>Lease ID Number</t>
  </si>
  <si>
    <t>Tract Number</t>
  </si>
  <si>
    <t>Exhibit A</t>
  </si>
  <si>
    <t>Yes</t>
  </si>
  <si>
    <t>Warren</t>
  </si>
  <si>
    <t>Belmont</t>
  </si>
  <si>
    <t>Barnesville</t>
  </si>
  <si>
    <t>Ohio</t>
  </si>
  <si>
    <t>43713</t>
  </si>
  <si>
    <t>Texas</t>
  </si>
  <si>
    <t>Unleased Mineral Owner</t>
  </si>
  <si>
    <t>No</t>
  </si>
  <si>
    <t>101 West Main Street</t>
  </si>
  <si>
    <t>St. Clairsville</t>
  </si>
  <si>
    <t>43950</t>
  </si>
  <si>
    <t>43973</t>
  </si>
  <si>
    <t>41-60002.001</t>
  </si>
  <si>
    <t>OGL-OH-013-0254-001</t>
  </si>
  <si>
    <t>Gary A. Rubel</t>
  </si>
  <si>
    <t>41-00860.000</t>
  </si>
  <si>
    <t>37779 SR 78</t>
  </si>
  <si>
    <t>Woodsfield</t>
  </si>
  <si>
    <t>OGL-OH-013-0260-001</t>
  </si>
  <si>
    <t>Jefferis Real Estate Oil &amp; Gas Holdings, LLC     Attn: John P. Jefferis, Member</t>
  </si>
  <si>
    <t>62894 Eastview Court</t>
  </si>
  <si>
    <t>Non-Applicant Lease</t>
  </si>
  <si>
    <t>All Mineral Owners in the Proposed Sylvester Antolak B Unit.</t>
  </si>
  <si>
    <t>41-00872.000</t>
  </si>
  <si>
    <t>OGL-OH-013-0289-000</t>
  </si>
  <si>
    <t>William J. and Shirley R. Farson</t>
  </si>
  <si>
    <t>41-00413.007</t>
  </si>
  <si>
    <t>63786 North Johnson Road</t>
  </si>
  <si>
    <t>Bethesda</t>
  </si>
  <si>
    <t>43719</t>
  </si>
  <si>
    <t>OGL-OH-013-0050-000</t>
  </si>
  <si>
    <t>Jeffrey and Jill C. Crosier</t>
  </si>
  <si>
    <t>41-00413.000</t>
  </si>
  <si>
    <t>62797 Eastview Court</t>
  </si>
  <si>
    <t>Donna R. Gray</t>
  </si>
  <si>
    <t>41-00413.013</t>
  </si>
  <si>
    <t>62700 Oak Lane</t>
  </si>
  <si>
    <t>Nickolas G. Paul</t>
  </si>
  <si>
    <t>41-00413.009</t>
  </si>
  <si>
    <t>73150 Unity Church Road</t>
  </si>
  <si>
    <t>41-00413.005</t>
  </si>
  <si>
    <t>OGL-OH-013-0006-000</t>
  </si>
  <si>
    <t>John M. and Melinda S. Anderson</t>
  </si>
  <si>
    <t>41-00413.001</t>
  </si>
  <si>
    <t>37551 Barnesville Bethesda Road</t>
  </si>
  <si>
    <t>OGL-OH-013-0019-000</t>
  </si>
  <si>
    <t>Gary D. and Judy A. Lucas</t>
  </si>
  <si>
    <t>41-00413.012</t>
  </si>
  <si>
    <t>37545 Barnesville-Bethesda Road</t>
  </si>
  <si>
    <t>41-00413.004</t>
  </si>
  <si>
    <t>41-00413.008</t>
  </si>
  <si>
    <t>OGL-OH-013-0148-001</t>
  </si>
  <si>
    <t>Bob &amp; Betty Tucker Family Trust     C/O Betty J. Tucker, Trustee</t>
  </si>
  <si>
    <t>41-00387.000</t>
  </si>
  <si>
    <t>37350 Barnesville-Bethesda Road</t>
  </si>
  <si>
    <t>OGL-OH-013-0031-000</t>
  </si>
  <si>
    <t>Douglas R. Cofield</t>
  </si>
  <si>
    <t>41-00269.001</t>
  </si>
  <si>
    <t>Barnesville-Bethesda Road</t>
  </si>
  <si>
    <t>OGL-OH-013-0566-000</t>
  </si>
  <si>
    <t>R. Family Holdings, LLC     Attn: Anita R. Plumly, Authorized Representative</t>
  </si>
  <si>
    <t>41-00687.001</t>
  </si>
  <si>
    <t>1444 Hunt Club Drive</t>
  </si>
  <si>
    <t>Wooster</t>
  </si>
  <si>
    <t>44691</t>
  </si>
  <si>
    <t>41-00269.000</t>
  </si>
  <si>
    <t>OGL-OH-013-0022-000</t>
  </si>
  <si>
    <t>Curtis R. and Susan M. Hallstrom</t>
  </si>
  <si>
    <t>41-00687.000</t>
  </si>
  <si>
    <t>37520 Barnesville-Bethesda Road</t>
  </si>
  <si>
    <t>Debra L. and Kevin J. Rozich</t>
  </si>
  <si>
    <t>41-00813.000</t>
  </si>
  <si>
    <t>3298 NW 77th Avenue</t>
  </si>
  <si>
    <t>Ocala</t>
  </si>
  <si>
    <t>Florida</t>
  </si>
  <si>
    <t>34482</t>
  </si>
  <si>
    <t>41-00686.000</t>
  </si>
  <si>
    <t>41-00812.000</t>
  </si>
  <si>
    <t>OGL-OH-013-0175-000</t>
  </si>
  <si>
    <t>Russell Family Farms, LLC     Attn: Brenda K. Bailey, Member</t>
  </si>
  <si>
    <t>09-00206.000</t>
  </si>
  <si>
    <t>Goshen</t>
  </si>
  <si>
    <t>61600 Russell Long Run Road</t>
  </si>
  <si>
    <t>OGL-OH-013-0015-001</t>
  </si>
  <si>
    <t>Bryan K. and Michelle E. Smith</t>
  </si>
  <si>
    <t>09-00380.003</t>
  </si>
  <si>
    <t>47718 Watson Road</t>
  </si>
  <si>
    <t>OGL-OH-013-0487-001</t>
  </si>
  <si>
    <t>LL&amp;B Headwater I, LP     Attn: Gordon H. Deen</t>
  </si>
  <si>
    <t>11412 Bee Caves Road</t>
  </si>
  <si>
    <t>Austin</t>
  </si>
  <si>
    <t>78738</t>
  </si>
  <si>
    <t>09-00380.002</t>
  </si>
  <si>
    <t>09-00380.004</t>
  </si>
  <si>
    <t>09-00380.001</t>
  </si>
  <si>
    <t>OGL-OH-013-0014-000</t>
  </si>
  <si>
    <t>TCB Land Company, LLC     Attn: Timothy W. Wojchowski</t>
  </si>
  <si>
    <t>09-00478.000</t>
  </si>
  <si>
    <t>61625 Russell Long Run Road</t>
  </si>
  <si>
    <t>OGL-OH-013-0634-000</t>
  </si>
  <si>
    <t>41-60002.000</t>
  </si>
  <si>
    <t>Belmont County, Ohio     Attn: Belmont County Board of Commissioners</t>
  </si>
  <si>
    <t>4A</t>
  </si>
  <si>
    <t>4B</t>
  </si>
  <si>
    <t>Expand Appalachia LLC     Attn: Derek Cutright, Vice President</t>
  </si>
  <si>
    <t>P. O. Box 18496</t>
  </si>
  <si>
    <t>Oklahoma City</t>
  </si>
  <si>
    <t>Oklahoma</t>
  </si>
  <si>
    <t>73154-0496</t>
  </si>
  <si>
    <t>Vine Royalty L.P.     Attn: Adam R. Cox, Vice President Land</t>
  </si>
  <si>
    <t>600 Travis Street, Ste. 7200</t>
  </si>
  <si>
    <t>Houston</t>
  </si>
  <si>
    <t>77002</t>
  </si>
  <si>
    <t>N/A</t>
  </si>
  <si>
    <t>Expand Appalachia LLC Working Interest Percentage</t>
  </si>
  <si>
    <t>OGL-OH-013-0148-002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</si>
</sst>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%"/>
    <numFmt numFmtId="165" formatCode="0.000"/>
    <numFmt numFmtId="166" formatCode="#,##0.00000"/>
  </numFmts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2" fillId="0" borderId="2" xfId="0" applyFont="1" applyBorder="1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0.000%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5" formatCode="0.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6" formatCode="#,##0.0000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top" textRotation="0" wrapText="1" indent="0" justifyLastLine="0" shrinkToFit="0" readingOrder="0"/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Unit Application Exhibit A - Mineral Owners" pivot="0" count="2" xr9:uid="{9EDE1D07-C69E-4CA6-8AC7-F0C6E401C9C4}">
      <tableStyleElement type="wholeTable" dxfId="20"/>
      <tableStyleElement type="headerRow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A857AD-C388-45B3-A3AE-F815EC6FC957}" name="D_L_Mayberry_A" displayName="D_L_Mayberry_A" ref="A3:Q42" totalsRowShown="0" headerRowDxfId="18" dataDxfId="17">
  <autoFilter ref="A3:Q42" xr:uid="{60081499-9455-445B-855F-402AEF315128}"/>
  <sortState xmlns:xlrd2="http://schemas.microsoft.com/office/spreadsheetml/2017/richdata2" ref="A4:Q42">
    <sortCondition ref="A3:A42"/>
  </sortState>
  <tableColumns count="17">
    <tableColumn id="1" xr3:uid="{79511E74-B50F-4B9D-A651-DAEBD268CE1F}" name="Tract Number" dataDxfId="16"/>
    <tableColumn id="2" xr3:uid="{CF5EE0FA-C2AD-4C32-BEB0-04B42D79F93A}" name="Lease ID Number" dataDxfId="15"/>
    <tableColumn id="3" xr3:uid="{A1E5ABE5-6EB5-43A2-AA8D-73DE6D5462F6}" name="Mineral Owner" dataDxfId="14"/>
    <tableColumn id="4" xr3:uid="{C21AA06A-7D4B-4004-8274-DA7ECC19BE23}" name="Leased Yes or No" dataDxfId="13"/>
    <tableColumn id="5" xr3:uid="{FC4CFDED-A1BD-41CC-882B-2B8393E3C5A8}" name="Decimal Interest in Tract" dataDxfId="12"/>
    <tableColumn id="6" xr3:uid="{8A844801-F6EF-41EF-B1E6-02E39A865245}" name="Surface Acres in Unit (Net)" dataDxfId="11"/>
    <tableColumn id="7" xr3:uid="{05DACB58-865A-42F7-9389-6F9FF2371D52}" name="Tract Participation in Unit (Net)" dataDxfId="10"/>
    <tableColumn id="8" xr3:uid="{1C92B971-AEFB-427C-A772-4E5D1B4DBDAE}" name="Tax Map Parcel ID" dataDxfId="9"/>
    <tableColumn id="9" xr3:uid="{68A7D5BF-0445-498C-BDCF-A16A0C25D12E}" name="Township" dataDxfId="8"/>
    <tableColumn id="10" xr3:uid="{13A7D190-D23A-4694-BBB9-A7D3CD797564}" name="County" dataDxfId="7"/>
    <tableColumn id="11" xr3:uid="{3CBC7FCD-6CE2-4990-9E09-C3294D79BB7A}" name="Consenting Working Interest Percentage" dataDxfId="6"/>
    <tableColumn id="12" xr3:uid="{5738E60D-C270-444B-BD71-FA6D9004D793}" name="Applicant Working Interest Percentage" dataDxfId="5"/>
    <tableColumn id="14" xr3:uid="{0C0EC679-1156-4548-B698-C6090FDDA2FA}" name="Expand Appalachia LLC Working Interest Percentage" dataDxfId="4"/>
    <tableColumn id="17" xr3:uid="{76D52A8B-BE08-4E22-A009-E06807C2CDDA}" name="Address" dataDxfId="3"/>
    <tableColumn id="18" xr3:uid="{5E216F14-51FE-4EFB-B7B2-1BD6D4093787}" name="City" dataDxfId="2"/>
    <tableColumn id="19" xr3:uid="{9EB40973-1F5D-43B0-885C-BA4F427C24EA}" name="State" dataDxfId="1"/>
    <tableColumn id="20" xr3:uid="{671B442C-C696-43BC-872C-3482CD806A4B}" name="Zip Code" dataDxfId="0"/>
  </tableColumns>
  <tableStyleInfo name="Unit Application Exhibit A - Mineral Owner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BD6D-B2BD-4F71-B89B-593FDF2D211F}">
  <sheetPr>
    <pageSetUpPr fitToPage="1"/>
  </sheetPr>
  <dimension ref="A1:R46"/>
  <sheetViews>
    <sheetView tabSelected="1" workbookViewId="0">
      <selection activeCell="S1" sqref="S1:U1048576"/>
    </sheetView>
  </sheetViews>
  <sheetFormatPr defaultColWidth="9" defaultRowHeight="15.5" x14ac:dyDescent="0.35"/>
  <cols>
    <col min="1" max="1" width="8.6328125" style="3" customWidth="1"/>
    <col min="2" max="2" width="23.08984375" style="3" customWidth="1"/>
    <col min="3" max="3" width="73.6328125" style="1" customWidth="1"/>
    <col min="4" max="4" width="11.6328125" style="3" customWidth="1"/>
    <col min="5" max="5" width="11.6328125" style="5" customWidth="1"/>
    <col min="6" max="6" width="12.6328125" style="4" customWidth="1"/>
    <col min="7" max="7" width="15.36328125" style="2" bestFit="1" customWidth="1"/>
    <col min="8" max="8" width="13.6328125" style="3" customWidth="1"/>
    <col min="9" max="9" width="10.6328125" style="3" customWidth="1"/>
    <col min="10" max="10" width="9.6328125" style="3" customWidth="1"/>
    <col min="11" max="12" width="16.6328125" style="2" customWidth="1"/>
    <col min="13" max="13" width="17.6328125" style="2" customWidth="1"/>
    <col min="14" max="14" width="34.6328125" style="2" customWidth="1"/>
    <col min="15" max="15" width="14.08984375" style="1" customWidth="1"/>
    <col min="16" max="16" width="10.6328125" style="1" customWidth="1"/>
    <col min="17" max="17" width="12.36328125" style="1" bestFit="1" customWidth="1"/>
    <col min="18" max="18" width="10.7265625" style="1" bestFit="1" customWidth="1"/>
    <col min="19" max="16384" width="9" style="1"/>
  </cols>
  <sheetData>
    <row r="1" spans="1:18" x14ac:dyDescent="0.3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4"/>
    </row>
    <row r="2" spans="1:18" x14ac:dyDescent="0.35">
      <c r="A2" s="17" t="s">
        <v>44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  <c r="R2" s="13"/>
    </row>
    <row r="3" spans="1:18" s="9" customFormat="1" ht="60" x14ac:dyDescent="0.4">
      <c r="A3" s="9" t="s">
        <v>19</v>
      </c>
      <c r="B3" s="9" t="s">
        <v>18</v>
      </c>
      <c r="C3" s="9" t="s">
        <v>17</v>
      </c>
      <c r="D3" s="9" t="s">
        <v>16</v>
      </c>
      <c r="E3" s="12" t="s">
        <v>15</v>
      </c>
      <c r="F3" s="11" t="s">
        <v>14</v>
      </c>
      <c r="G3" s="10" t="s">
        <v>13</v>
      </c>
      <c r="H3" s="9" t="s">
        <v>12</v>
      </c>
      <c r="I3" s="9" t="s">
        <v>11</v>
      </c>
      <c r="J3" s="9" t="s">
        <v>10</v>
      </c>
      <c r="K3" s="10" t="s">
        <v>9</v>
      </c>
      <c r="L3" s="10" t="s">
        <v>8</v>
      </c>
      <c r="M3" s="10" t="s">
        <v>136</v>
      </c>
      <c r="N3" s="9" t="s">
        <v>7</v>
      </c>
      <c r="O3" s="9" t="s">
        <v>6</v>
      </c>
      <c r="P3" s="9" t="s">
        <v>5</v>
      </c>
      <c r="Q3" s="9" t="s">
        <v>4</v>
      </c>
    </row>
    <row r="4" spans="1:18" x14ac:dyDescent="0.35">
      <c r="A4" s="3">
        <v>1</v>
      </c>
      <c r="B4" s="3" t="s">
        <v>121</v>
      </c>
      <c r="C4" s="15" t="s">
        <v>123</v>
      </c>
      <c r="D4" s="3" t="s">
        <v>21</v>
      </c>
      <c r="E4" s="5">
        <v>1</v>
      </c>
      <c r="F4" s="4">
        <v>16.658592049999999</v>
      </c>
      <c r="G4" s="2">
        <v>6.0337031418541943E-2</v>
      </c>
      <c r="H4" s="3" t="s">
        <v>34</v>
      </c>
      <c r="I4" s="3" t="s">
        <v>22</v>
      </c>
      <c r="J4" s="3" t="s">
        <v>23</v>
      </c>
      <c r="K4" s="2">
        <v>6.0337031418541943E-2</v>
      </c>
      <c r="L4" s="2">
        <v>6.0337031418541943E-2</v>
      </c>
      <c r="M4" s="2">
        <v>0</v>
      </c>
      <c r="N4" s="1" t="s">
        <v>30</v>
      </c>
      <c r="O4" s="1" t="s">
        <v>31</v>
      </c>
      <c r="P4" s="1" t="s">
        <v>25</v>
      </c>
      <c r="Q4" s="1" t="s">
        <v>32</v>
      </c>
    </row>
    <row r="5" spans="1:18" x14ac:dyDescent="0.35">
      <c r="A5" s="3">
        <v>2</v>
      </c>
      <c r="B5" s="3" t="s">
        <v>121</v>
      </c>
      <c r="C5" s="15" t="s">
        <v>123</v>
      </c>
      <c r="D5" s="3" t="s">
        <v>21</v>
      </c>
      <c r="E5" s="5">
        <v>1</v>
      </c>
      <c r="F5" s="4">
        <v>0.56399999999999995</v>
      </c>
      <c r="G5" s="2">
        <v>2.0427948303144657E-3</v>
      </c>
      <c r="H5" s="3" t="s">
        <v>122</v>
      </c>
      <c r="I5" s="3" t="s">
        <v>22</v>
      </c>
      <c r="J5" s="3" t="s">
        <v>23</v>
      </c>
      <c r="K5" s="2">
        <v>2.0427948303144657E-3</v>
      </c>
      <c r="L5" s="2">
        <v>2.0427948303144657E-3</v>
      </c>
      <c r="M5" s="2">
        <v>0</v>
      </c>
      <c r="N5" s="1" t="s">
        <v>30</v>
      </c>
      <c r="O5" s="1" t="s">
        <v>31</v>
      </c>
      <c r="P5" s="1" t="s">
        <v>25</v>
      </c>
      <c r="Q5" s="1" t="s">
        <v>32</v>
      </c>
    </row>
    <row r="6" spans="1:18" x14ac:dyDescent="0.35">
      <c r="A6" s="3">
        <v>3</v>
      </c>
      <c r="B6" s="3" t="s">
        <v>35</v>
      </c>
      <c r="C6" s="15" t="s">
        <v>36</v>
      </c>
      <c r="D6" s="3" t="s">
        <v>21</v>
      </c>
      <c r="E6" s="5">
        <v>0.5</v>
      </c>
      <c r="F6" s="4">
        <v>10.228711085</v>
      </c>
      <c r="G6" s="2">
        <v>3.7048152704287712E-2</v>
      </c>
      <c r="H6" s="3" t="s">
        <v>37</v>
      </c>
      <c r="I6" s="3" t="s">
        <v>22</v>
      </c>
      <c r="J6" s="3" t="s">
        <v>23</v>
      </c>
      <c r="K6" s="2">
        <v>3.7048152704287712E-2</v>
      </c>
      <c r="L6" s="2">
        <v>3.7048152704287712E-2</v>
      </c>
      <c r="M6" s="2">
        <v>0</v>
      </c>
      <c r="N6" s="1" t="s">
        <v>38</v>
      </c>
      <c r="O6" s="1" t="s">
        <v>39</v>
      </c>
      <c r="P6" s="1" t="s">
        <v>25</v>
      </c>
      <c r="Q6" s="1" t="s">
        <v>33</v>
      </c>
    </row>
    <row r="7" spans="1:18" x14ac:dyDescent="0.35">
      <c r="A7" s="3">
        <v>3</v>
      </c>
      <c r="B7" s="3" t="s">
        <v>40</v>
      </c>
      <c r="C7" s="15" t="s">
        <v>41</v>
      </c>
      <c r="D7" s="3" t="s">
        <v>21</v>
      </c>
      <c r="E7" s="5">
        <v>0.5</v>
      </c>
      <c r="F7" s="4">
        <v>10.228711085</v>
      </c>
      <c r="G7" s="2">
        <v>3.7048152704287712E-2</v>
      </c>
      <c r="H7" s="3" t="s">
        <v>37</v>
      </c>
      <c r="I7" s="3" t="s">
        <v>22</v>
      </c>
      <c r="J7" s="3" t="s">
        <v>23</v>
      </c>
      <c r="K7" s="2">
        <v>3.7048152704287712E-2</v>
      </c>
      <c r="L7" s="2">
        <v>3.7048152704287712E-2</v>
      </c>
      <c r="M7" s="2">
        <v>0</v>
      </c>
      <c r="N7" s="1" t="s">
        <v>42</v>
      </c>
      <c r="O7" s="1" t="s">
        <v>24</v>
      </c>
      <c r="P7" s="1" t="s">
        <v>25</v>
      </c>
      <c r="Q7" s="1" t="s">
        <v>26</v>
      </c>
    </row>
    <row r="8" spans="1:18" x14ac:dyDescent="0.35">
      <c r="A8" s="3" t="s">
        <v>124</v>
      </c>
      <c r="B8" s="3" t="s">
        <v>35</v>
      </c>
      <c r="C8" s="15" t="s">
        <v>36</v>
      </c>
      <c r="D8" s="3" t="s">
        <v>21</v>
      </c>
      <c r="E8" s="5">
        <v>0.5</v>
      </c>
      <c r="F8" s="4">
        <v>0.848368915</v>
      </c>
      <c r="G8" s="2">
        <v>3.0727724002863337E-3</v>
      </c>
      <c r="H8" s="3" t="s">
        <v>135</v>
      </c>
      <c r="I8" s="3" t="s">
        <v>22</v>
      </c>
      <c r="J8" s="3" t="s">
        <v>23</v>
      </c>
      <c r="K8" s="2">
        <v>3.0727724002863337E-3</v>
      </c>
      <c r="L8" s="2">
        <v>3.0727724002863337E-3</v>
      </c>
      <c r="M8" s="2">
        <v>0</v>
      </c>
      <c r="N8" s="1" t="s">
        <v>38</v>
      </c>
      <c r="O8" s="1" t="s">
        <v>39</v>
      </c>
      <c r="P8" s="1" t="s">
        <v>25</v>
      </c>
      <c r="Q8" s="1" t="s">
        <v>33</v>
      </c>
    </row>
    <row r="9" spans="1:18" x14ac:dyDescent="0.35">
      <c r="A9" s="3" t="s">
        <v>124</v>
      </c>
      <c r="B9" s="3" t="s">
        <v>40</v>
      </c>
      <c r="C9" s="15" t="s">
        <v>41</v>
      </c>
      <c r="D9" s="3" t="s">
        <v>21</v>
      </c>
      <c r="E9" s="5">
        <v>0.5</v>
      </c>
      <c r="F9" s="4">
        <v>0.848368915</v>
      </c>
      <c r="G9" s="2">
        <v>3.0727724002863337E-3</v>
      </c>
      <c r="H9" s="3" t="s">
        <v>135</v>
      </c>
      <c r="I9" s="3" t="s">
        <v>22</v>
      </c>
      <c r="J9" s="3" t="s">
        <v>23</v>
      </c>
      <c r="K9" s="2">
        <v>3.0727724002863337E-3</v>
      </c>
      <c r="L9" s="2">
        <v>3.0727724002863337E-3</v>
      </c>
      <c r="M9" s="2">
        <v>0</v>
      </c>
      <c r="N9" s="1" t="s">
        <v>42</v>
      </c>
      <c r="O9" s="1" t="s">
        <v>24</v>
      </c>
      <c r="P9" s="1" t="s">
        <v>25</v>
      </c>
      <c r="Q9" s="1" t="s">
        <v>26</v>
      </c>
    </row>
    <row r="10" spans="1:18" x14ac:dyDescent="0.35">
      <c r="A10" s="3" t="s">
        <v>125</v>
      </c>
      <c r="B10" s="3" t="s">
        <v>28</v>
      </c>
      <c r="C10" s="15" t="s">
        <v>123</v>
      </c>
      <c r="D10" s="3" t="s">
        <v>29</v>
      </c>
      <c r="E10" s="5">
        <v>1</v>
      </c>
      <c r="F10" s="4">
        <v>0.82622015000000004</v>
      </c>
      <c r="G10" s="2">
        <v>2.9925500906412099E-3</v>
      </c>
      <c r="H10" s="3" t="s">
        <v>135</v>
      </c>
      <c r="I10" s="3" t="s">
        <v>22</v>
      </c>
      <c r="J10" s="3" t="s">
        <v>23</v>
      </c>
      <c r="K10" s="2">
        <v>0</v>
      </c>
      <c r="L10" s="2">
        <v>0</v>
      </c>
      <c r="M10" s="2">
        <v>0</v>
      </c>
      <c r="N10" s="1" t="s">
        <v>30</v>
      </c>
      <c r="O10" s="1" t="s">
        <v>31</v>
      </c>
      <c r="P10" s="1" t="s">
        <v>25</v>
      </c>
      <c r="Q10" s="1" t="s">
        <v>32</v>
      </c>
    </row>
    <row r="11" spans="1:18" x14ac:dyDescent="0.35">
      <c r="A11" s="3">
        <v>5</v>
      </c>
      <c r="B11" s="3" t="s">
        <v>35</v>
      </c>
      <c r="C11" s="15" t="s">
        <v>36</v>
      </c>
      <c r="D11" s="3" t="s">
        <v>21</v>
      </c>
      <c r="E11" s="5">
        <v>0.5</v>
      </c>
      <c r="F11" s="4">
        <v>0.20630991500000001</v>
      </c>
      <c r="G11" s="2">
        <v>7.4724969468903694E-4</v>
      </c>
      <c r="H11" s="3" t="s">
        <v>45</v>
      </c>
      <c r="I11" s="3" t="s">
        <v>22</v>
      </c>
      <c r="J11" s="3" t="s">
        <v>23</v>
      </c>
      <c r="K11" s="2">
        <v>7.4724969468903694E-4</v>
      </c>
      <c r="L11" s="2">
        <v>7.4724969468903694E-4</v>
      </c>
      <c r="M11" s="2">
        <v>0</v>
      </c>
      <c r="N11" s="1" t="s">
        <v>38</v>
      </c>
      <c r="O11" s="1" t="s">
        <v>39</v>
      </c>
      <c r="P11" s="1" t="s">
        <v>25</v>
      </c>
      <c r="Q11" s="1" t="s">
        <v>33</v>
      </c>
    </row>
    <row r="12" spans="1:18" x14ac:dyDescent="0.35">
      <c r="A12" s="3">
        <v>5</v>
      </c>
      <c r="B12" s="3" t="s">
        <v>40</v>
      </c>
      <c r="C12" s="15" t="s">
        <v>41</v>
      </c>
      <c r="D12" s="3" t="s">
        <v>21</v>
      </c>
      <c r="E12" s="5">
        <v>0.5</v>
      </c>
      <c r="F12" s="4">
        <v>0.20630991500000001</v>
      </c>
      <c r="G12" s="2">
        <v>7.4724969468903694E-4</v>
      </c>
      <c r="H12" s="3" t="s">
        <v>45</v>
      </c>
      <c r="I12" s="3" t="s">
        <v>22</v>
      </c>
      <c r="J12" s="3" t="s">
        <v>23</v>
      </c>
      <c r="K12" s="2">
        <v>7.4724969468903694E-4</v>
      </c>
      <c r="L12" s="2">
        <v>7.4724969468903694E-4</v>
      </c>
      <c r="M12" s="2">
        <v>0</v>
      </c>
      <c r="N12" s="1" t="s">
        <v>42</v>
      </c>
      <c r="O12" s="1" t="s">
        <v>24</v>
      </c>
      <c r="P12" s="1" t="s">
        <v>25</v>
      </c>
      <c r="Q12" s="1" t="s">
        <v>26</v>
      </c>
    </row>
    <row r="13" spans="1:18" x14ac:dyDescent="0.35">
      <c r="A13" s="3">
        <v>6</v>
      </c>
      <c r="B13" s="3" t="s">
        <v>46</v>
      </c>
      <c r="C13" s="15" t="s">
        <v>47</v>
      </c>
      <c r="D13" s="3" t="s">
        <v>21</v>
      </c>
      <c r="E13" s="5">
        <v>1</v>
      </c>
      <c r="F13" s="4">
        <v>9.7264155100000007</v>
      </c>
      <c r="G13" s="2">
        <v>3.522884986049369E-2</v>
      </c>
      <c r="H13" s="3" t="s">
        <v>48</v>
      </c>
      <c r="I13" s="3" t="s">
        <v>22</v>
      </c>
      <c r="J13" s="3" t="s">
        <v>23</v>
      </c>
      <c r="K13" s="2">
        <v>3.522884986049369E-2</v>
      </c>
      <c r="L13" s="2">
        <v>3.522884986049369E-2</v>
      </c>
      <c r="M13" s="2">
        <v>0</v>
      </c>
      <c r="N13" s="1" t="s">
        <v>49</v>
      </c>
      <c r="O13" s="1" t="s">
        <v>50</v>
      </c>
      <c r="P13" s="1" t="s">
        <v>25</v>
      </c>
      <c r="Q13" s="1" t="s">
        <v>51</v>
      </c>
    </row>
    <row r="14" spans="1:18" x14ac:dyDescent="0.35">
      <c r="A14" s="3">
        <v>7</v>
      </c>
      <c r="B14" s="3" t="s">
        <v>52</v>
      </c>
      <c r="C14" s="15" t="s">
        <v>53</v>
      </c>
      <c r="D14" s="3" t="s">
        <v>21</v>
      </c>
      <c r="E14" s="5">
        <v>1</v>
      </c>
      <c r="F14" s="4">
        <v>0.17589325</v>
      </c>
      <c r="G14" s="2">
        <v>6.3708124430356366E-4</v>
      </c>
      <c r="H14" s="3" t="s">
        <v>54</v>
      </c>
      <c r="I14" s="3" t="s">
        <v>22</v>
      </c>
      <c r="J14" s="3" t="s">
        <v>23</v>
      </c>
      <c r="K14" s="2">
        <v>6.3708124430356366E-4</v>
      </c>
      <c r="L14" s="2">
        <v>6.3708124430356366E-4</v>
      </c>
      <c r="M14" s="2">
        <v>0</v>
      </c>
      <c r="N14" s="1" t="s">
        <v>55</v>
      </c>
      <c r="O14" s="1" t="s">
        <v>24</v>
      </c>
      <c r="P14" s="1" t="s">
        <v>25</v>
      </c>
      <c r="Q14" s="1" t="s">
        <v>26</v>
      </c>
    </row>
    <row r="15" spans="1:18" x14ac:dyDescent="0.35">
      <c r="A15" s="3">
        <v>8</v>
      </c>
      <c r="B15" s="3" t="s">
        <v>28</v>
      </c>
      <c r="C15" s="15" t="s">
        <v>56</v>
      </c>
      <c r="D15" s="3" t="s">
        <v>29</v>
      </c>
      <c r="E15" s="5">
        <v>1</v>
      </c>
      <c r="F15" s="4">
        <v>0.43040840000000002</v>
      </c>
      <c r="G15" s="2">
        <v>1.5589291745459585E-3</v>
      </c>
      <c r="H15" s="3" t="s">
        <v>57</v>
      </c>
      <c r="I15" s="3" t="s">
        <v>22</v>
      </c>
      <c r="J15" s="3" t="s">
        <v>23</v>
      </c>
      <c r="K15" s="2">
        <v>0</v>
      </c>
      <c r="L15" s="2">
        <v>0</v>
      </c>
      <c r="M15" s="2">
        <v>0</v>
      </c>
      <c r="N15" s="1" t="s">
        <v>58</v>
      </c>
      <c r="O15" s="1" t="s">
        <v>24</v>
      </c>
      <c r="P15" s="1" t="s">
        <v>25</v>
      </c>
      <c r="Q15" s="1" t="s">
        <v>26</v>
      </c>
    </row>
    <row r="16" spans="1:18" x14ac:dyDescent="0.35">
      <c r="A16" s="3">
        <v>9</v>
      </c>
      <c r="B16" s="3" t="s">
        <v>28</v>
      </c>
      <c r="C16" s="15" t="s">
        <v>123</v>
      </c>
      <c r="D16" s="3" t="s">
        <v>29</v>
      </c>
      <c r="E16" s="5">
        <v>1</v>
      </c>
      <c r="F16" s="4">
        <v>0.86047337000000002</v>
      </c>
      <c r="G16" s="2">
        <v>3.1166144536511815E-3</v>
      </c>
      <c r="H16" s="3" t="s">
        <v>135</v>
      </c>
      <c r="I16" s="3" t="s">
        <v>22</v>
      </c>
      <c r="J16" s="3" t="s">
        <v>23</v>
      </c>
      <c r="K16" s="2">
        <v>0</v>
      </c>
      <c r="L16" s="2">
        <v>0</v>
      </c>
      <c r="M16" s="2">
        <v>0</v>
      </c>
      <c r="N16" s="1" t="s">
        <v>30</v>
      </c>
      <c r="O16" s="1" t="s">
        <v>31</v>
      </c>
      <c r="P16" s="1" t="s">
        <v>25</v>
      </c>
      <c r="Q16" s="1" t="s">
        <v>32</v>
      </c>
    </row>
    <row r="17" spans="1:17" x14ac:dyDescent="0.35">
      <c r="A17" s="3">
        <v>10</v>
      </c>
      <c r="B17" s="3" t="s">
        <v>28</v>
      </c>
      <c r="C17" s="15" t="s">
        <v>123</v>
      </c>
      <c r="D17" s="3" t="s">
        <v>29</v>
      </c>
      <c r="E17" s="5">
        <v>1</v>
      </c>
      <c r="F17" s="4">
        <v>1.9800199999999999E-3</v>
      </c>
      <c r="G17" s="2">
        <v>7.1715862055305822E-6</v>
      </c>
      <c r="H17" s="3" t="s">
        <v>135</v>
      </c>
      <c r="I17" s="3" t="s">
        <v>22</v>
      </c>
      <c r="J17" s="3" t="s">
        <v>23</v>
      </c>
      <c r="K17" s="2">
        <v>0</v>
      </c>
      <c r="L17" s="2">
        <v>0</v>
      </c>
      <c r="M17" s="2">
        <v>0</v>
      </c>
      <c r="N17" s="1" t="s">
        <v>30</v>
      </c>
      <c r="O17" s="1" t="s">
        <v>31</v>
      </c>
      <c r="P17" s="1" t="s">
        <v>25</v>
      </c>
      <c r="Q17" s="1" t="s">
        <v>32</v>
      </c>
    </row>
    <row r="18" spans="1:17" x14ac:dyDescent="0.35">
      <c r="A18" s="3">
        <v>11</v>
      </c>
      <c r="B18" s="3" t="s">
        <v>28</v>
      </c>
      <c r="C18" s="15" t="s">
        <v>59</v>
      </c>
      <c r="D18" s="3" t="s">
        <v>29</v>
      </c>
      <c r="E18" s="5">
        <v>1</v>
      </c>
      <c r="F18" s="4">
        <v>6.0000000000000005E-2</v>
      </c>
      <c r="G18" s="2">
        <v>2.1731859896962402E-4</v>
      </c>
      <c r="H18" s="3" t="s">
        <v>60</v>
      </c>
      <c r="I18" s="3" t="s">
        <v>22</v>
      </c>
      <c r="J18" s="3" t="s">
        <v>23</v>
      </c>
      <c r="K18" s="2">
        <v>0</v>
      </c>
      <c r="L18" s="2">
        <v>0</v>
      </c>
      <c r="M18" s="2">
        <v>0</v>
      </c>
      <c r="N18" s="1" t="s">
        <v>61</v>
      </c>
      <c r="O18" s="1" t="s">
        <v>31</v>
      </c>
      <c r="P18" s="1" t="s">
        <v>25</v>
      </c>
      <c r="Q18" s="1" t="s">
        <v>32</v>
      </c>
    </row>
    <row r="19" spans="1:17" x14ac:dyDescent="0.35">
      <c r="A19" s="3">
        <v>12</v>
      </c>
      <c r="B19" s="3" t="s">
        <v>28</v>
      </c>
      <c r="C19" s="15" t="s">
        <v>59</v>
      </c>
      <c r="D19" s="3" t="s">
        <v>29</v>
      </c>
      <c r="E19" s="5">
        <v>1</v>
      </c>
      <c r="F19" s="4">
        <v>1.1459657900000002</v>
      </c>
      <c r="G19" s="2">
        <v>4.1506613324986397E-3</v>
      </c>
      <c r="H19" s="3" t="s">
        <v>62</v>
      </c>
      <c r="I19" s="3" t="s">
        <v>22</v>
      </c>
      <c r="J19" s="3" t="s">
        <v>23</v>
      </c>
      <c r="K19" s="2">
        <v>0</v>
      </c>
      <c r="L19" s="2">
        <v>0</v>
      </c>
      <c r="M19" s="2">
        <v>0</v>
      </c>
      <c r="N19" s="1" t="s">
        <v>61</v>
      </c>
      <c r="O19" s="1" t="s">
        <v>31</v>
      </c>
      <c r="P19" s="1" t="s">
        <v>25</v>
      </c>
      <c r="Q19" s="1" t="s">
        <v>32</v>
      </c>
    </row>
    <row r="20" spans="1:17" x14ac:dyDescent="0.35">
      <c r="A20" s="3">
        <v>13</v>
      </c>
      <c r="B20" s="3" t="s">
        <v>63</v>
      </c>
      <c r="C20" s="15" t="s">
        <v>64</v>
      </c>
      <c r="D20" s="3" t="s">
        <v>21</v>
      </c>
      <c r="E20" s="5">
        <v>1</v>
      </c>
      <c r="F20" s="4">
        <v>0.35577156999999998</v>
      </c>
      <c r="G20" s="2">
        <v>1.2885963190937251E-3</v>
      </c>
      <c r="H20" s="3" t="s">
        <v>65</v>
      </c>
      <c r="I20" s="3" t="s">
        <v>22</v>
      </c>
      <c r="J20" s="3" t="s">
        <v>23</v>
      </c>
      <c r="K20" s="2">
        <v>1.2885963190937251E-3</v>
      </c>
      <c r="L20" s="2">
        <v>1.2885963190937251E-3</v>
      </c>
      <c r="M20" s="2">
        <v>0</v>
      </c>
      <c r="N20" s="1" t="s">
        <v>66</v>
      </c>
      <c r="O20" s="1" t="s">
        <v>24</v>
      </c>
      <c r="P20" s="1" t="s">
        <v>25</v>
      </c>
      <c r="Q20" s="1" t="s">
        <v>26</v>
      </c>
    </row>
    <row r="21" spans="1:17" x14ac:dyDescent="0.35">
      <c r="A21" s="3">
        <v>14</v>
      </c>
      <c r="B21" s="3" t="s">
        <v>67</v>
      </c>
      <c r="C21" s="15" t="s">
        <v>68</v>
      </c>
      <c r="D21" s="3" t="s">
        <v>21</v>
      </c>
      <c r="E21" s="5">
        <v>1</v>
      </c>
      <c r="F21" s="4">
        <v>0.10964876000000001</v>
      </c>
      <c r="G21" s="2">
        <v>3.9714524836594246E-4</v>
      </c>
      <c r="H21" s="3" t="s">
        <v>69</v>
      </c>
      <c r="I21" s="3" t="s">
        <v>22</v>
      </c>
      <c r="J21" s="3" t="s">
        <v>23</v>
      </c>
      <c r="K21" s="2">
        <v>3.9714524836594246E-4</v>
      </c>
      <c r="L21" s="2">
        <v>3.9714524836594246E-4</v>
      </c>
      <c r="M21" s="2">
        <v>0</v>
      </c>
      <c r="N21" s="1" t="s">
        <v>70</v>
      </c>
      <c r="O21" s="1" t="s">
        <v>24</v>
      </c>
      <c r="P21" s="1" t="s">
        <v>25</v>
      </c>
      <c r="Q21" s="1" t="s">
        <v>26</v>
      </c>
    </row>
    <row r="22" spans="1:17" x14ac:dyDescent="0.35">
      <c r="A22" s="3">
        <v>15</v>
      </c>
      <c r="B22" s="3" t="s">
        <v>67</v>
      </c>
      <c r="C22" s="15" t="s">
        <v>68</v>
      </c>
      <c r="D22" s="3" t="s">
        <v>21</v>
      </c>
      <c r="E22" s="5">
        <v>1</v>
      </c>
      <c r="F22" s="4">
        <v>2.8162904000000002</v>
      </c>
      <c r="G22" s="2">
        <v>1.0200538066993366E-2</v>
      </c>
      <c r="H22" s="3" t="s">
        <v>71</v>
      </c>
      <c r="I22" s="3" t="s">
        <v>22</v>
      </c>
      <c r="J22" s="3" t="s">
        <v>23</v>
      </c>
      <c r="K22" s="2">
        <v>1.0200538066993366E-2</v>
      </c>
      <c r="L22" s="2">
        <v>1.0200538066993366E-2</v>
      </c>
      <c r="M22" s="2">
        <v>0</v>
      </c>
      <c r="N22" s="1" t="s">
        <v>70</v>
      </c>
      <c r="O22" s="1" t="s">
        <v>24</v>
      </c>
      <c r="P22" s="1" t="s">
        <v>25</v>
      </c>
      <c r="Q22" s="1" t="s">
        <v>26</v>
      </c>
    </row>
    <row r="23" spans="1:17" x14ac:dyDescent="0.35">
      <c r="A23" s="3">
        <v>16</v>
      </c>
      <c r="B23" s="3" t="s">
        <v>67</v>
      </c>
      <c r="C23" s="15" t="s">
        <v>68</v>
      </c>
      <c r="D23" s="3" t="s">
        <v>21</v>
      </c>
      <c r="E23" s="5">
        <v>1</v>
      </c>
      <c r="F23" s="4">
        <v>0.05</v>
      </c>
      <c r="G23" s="2">
        <v>1.8109883247468669E-4</v>
      </c>
      <c r="H23" s="3" t="s">
        <v>72</v>
      </c>
      <c r="I23" s="3" t="s">
        <v>22</v>
      </c>
      <c r="J23" s="3" t="s">
        <v>23</v>
      </c>
      <c r="K23" s="2">
        <v>1.8109883247468669E-4</v>
      </c>
      <c r="L23" s="2">
        <v>1.8109883247468669E-4</v>
      </c>
      <c r="M23" s="2">
        <v>0</v>
      </c>
      <c r="N23" s="1" t="s">
        <v>70</v>
      </c>
      <c r="O23" s="1" t="s">
        <v>24</v>
      </c>
      <c r="P23" s="1" t="s">
        <v>25</v>
      </c>
      <c r="Q23" s="1" t="s">
        <v>26</v>
      </c>
    </row>
    <row r="24" spans="1:17" x14ac:dyDescent="0.35">
      <c r="A24" s="3">
        <v>17</v>
      </c>
      <c r="B24" s="3" t="s">
        <v>73</v>
      </c>
      <c r="C24" s="15" t="s">
        <v>74</v>
      </c>
      <c r="D24" s="3" t="s">
        <v>21</v>
      </c>
      <c r="E24" s="5">
        <v>0.68371800000000005</v>
      </c>
      <c r="F24" s="4">
        <v>3.7365369201552001</v>
      </c>
      <c r="G24" s="2">
        <v>1.3533649474773365E-2</v>
      </c>
      <c r="H24" s="3" t="s">
        <v>75</v>
      </c>
      <c r="I24" s="3" t="s">
        <v>22</v>
      </c>
      <c r="J24" s="3" t="s">
        <v>23</v>
      </c>
      <c r="K24" s="2">
        <v>1.3533649474773365E-2</v>
      </c>
      <c r="L24" s="2">
        <v>1.3533649474773365E-2</v>
      </c>
      <c r="M24" s="2">
        <v>0</v>
      </c>
      <c r="N24" s="1" t="s">
        <v>76</v>
      </c>
      <c r="O24" s="1" t="s">
        <v>24</v>
      </c>
      <c r="P24" s="1" t="s">
        <v>25</v>
      </c>
      <c r="Q24" s="1" t="s">
        <v>26</v>
      </c>
    </row>
    <row r="25" spans="1:17" x14ac:dyDescent="0.35">
      <c r="A25" s="3">
        <v>17</v>
      </c>
      <c r="B25" s="3" t="s">
        <v>28</v>
      </c>
      <c r="C25" s="15" t="s">
        <v>126</v>
      </c>
      <c r="D25" s="3" t="s">
        <v>29</v>
      </c>
      <c r="E25" s="5">
        <v>0.22139755</v>
      </c>
      <c r="F25" s="4">
        <v>1.2099434556453201</v>
      </c>
      <c r="G25" s="2">
        <v>4.3823869435551058E-3</v>
      </c>
      <c r="H25" s="3" t="s">
        <v>75</v>
      </c>
      <c r="I25" s="3" t="s">
        <v>22</v>
      </c>
      <c r="J25" s="3" t="s">
        <v>23</v>
      </c>
      <c r="K25" s="2">
        <v>0</v>
      </c>
      <c r="L25" s="2">
        <v>0</v>
      </c>
      <c r="M25" s="2">
        <v>0</v>
      </c>
      <c r="N25" s="1" t="s">
        <v>127</v>
      </c>
      <c r="O25" s="1" t="s">
        <v>128</v>
      </c>
      <c r="P25" s="1" t="s">
        <v>129</v>
      </c>
      <c r="Q25" s="1" t="s">
        <v>130</v>
      </c>
    </row>
    <row r="26" spans="1:17" x14ac:dyDescent="0.35">
      <c r="A26" s="3">
        <v>17</v>
      </c>
      <c r="B26" s="3" t="s">
        <v>137</v>
      </c>
      <c r="C26" s="15" t="s">
        <v>131</v>
      </c>
      <c r="D26" s="3" t="s">
        <v>21</v>
      </c>
      <c r="E26" s="5">
        <v>9.4884659999999996E-2</v>
      </c>
      <c r="F26" s="4">
        <v>0.51854717185502397</v>
      </c>
      <c r="G26" s="2">
        <v>1.8781657481199111E-3</v>
      </c>
      <c r="H26" s="3" t="s">
        <v>75</v>
      </c>
      <c r="I26" s="3" t="s">
        <v>22</v>
      </c>
      <c r="J26" s="3" t="s">
        <v>23</v>
      </c>
      <c r="K26" s="2">
        <v>1.8781657481199111E-3</v>
      </c>
      <c r="L26" s="2">
        <v>1.8781657481199111E-3</v>
      </c>
      <c r="M26" s="2">
        <v>0</v>
      </c>
      <c r="N26" s="1" t="s">
        <v>132</v>
      </c>
      <c r="O26" s="1" t="s">
        <v>133</v>
      </c>
      <c r="P26" s="1" t="s">
        <v>27</v>
      </c>
      <c r="Q26" s="1" t="s">
        <v>134</v>
      </c>
    </row>
    <row r="27" spans="1:17" x14ac:dyDescent="0.35">
      <c r="A27" s="3">
        <v>18</v>
      </c>
      <c r="B27" s="3" t="s">
        <v>77</v>
      </c>
      <c r="C27" s="15" t="s">
        <v>78</v>
      </c>
      <c r="D27" s="3" t="s">
        <v>21</v>
      </c>
      <c r="E27" s="5">
        <v>1</v>
      </c>
      <c r="F27" s="4">
        <v>2.6506000000000003</v>
      </c>
      <c r="G27" s="2">
        <v>9.6004113071480896E-3</v>
      </c>
      <c r="H27" s="3" t="s">
        <v>79</v>
      </c>
      <c r="I27" s="3" t="s">
        <v>22</v>
      </c>
      <c r="J27" s="3" t="s">
        <v>23</v>
      </c>
      <c r="K27" s="2">
        <v>9.6004113071480896E-3</v>
      </c>
      <c r="L27" s="2">
        <v>9.6004113071480896E-3</v>
      </c>
      <c r="M27" s="2">
        <v>0</v>
      </c>
      <c r="N27" s="1" t="s">
        <v>80</v>
      </c>
      <c r="O27" s="1" t="s">
        <v>24</v>
      </c>
      <c r="P27" s="1" t="s">
        <v>25</v>
      </c>
      <c r="Q27" s="1" t="s">
        <v>26</v>
      </c>
    </row>
    <row r="28" spans="1:17" x14ac:dyDescent="0.35">
      <c r="A28" s="3">
        <v>19</v>
      </c>
      <c r="B28" s="3" t="s">
        <v>81</v>
      </c>
      <c r="C28" s="15" t="s">
        <v>82</v>
      </c>
      <c r="D28" s="3" t="s">
        <v>21</v>
      </c>
      <c r="E28" s="5">
        <v>1</v>
      </c>
      <c r="F28" s="4">
        <v>1.4770000000000001</v>
      </c>
      <c r="G28" s="2">
        <v>5.349659511302245E-3</v>
      </c>
      <c r="H28" s="3" t="s">
        <v>83</v>
      </c>
      <c r="I28" s="3" t="s">
        <v>22</v>
      </c>
      <c r="J28" s="3" t="s">
        <v>23</v>
      </c>
      <c r="K28" s="2">
        <v>5.349659511302245E-3</v>
      </c>
      <c r="L28" s="2">
        <v>5.349659511302245E-3</v>
      </c>
      <c r="M28" s="2">
        <v>0</v>
      </c>
      <c r="N28" s="1" t="s">
        <v>84</v>
      </c>
      <c r="O28" s="1" t="s">
        <v>85</v>
      </c>
      <c r="P28" s="1" t="s">
        <v>25</v>
      </c>
      <c r="Q28" s="1" t="s">
        <v>86</v>
      </c>
    </row>
    <row r="29" spans="1:17" x14ac:dyDescent="0.35">
      <c r="A29" s="3">
        <v>20</v>
      </c>
      <c r="B29" s="3" t="s">
        <v>81</v>
      </c>
      <c r="C29" s="15" t="s">
        <v>82</v>
      </c>
      <c r="D29" s="3" t="s">
        <v>21</v>
      </c>
      <c r="E29" s="5">
        <v>1</v>
      </c>
      <c r="F29" s="4">
        <v>3.3490000000000002</v>
      </c>
      <c r="G29" s="2">
        <v>1.2129999799154512E-2</v>
      </c>
      <c r="H29" s="3" t="s">
        <v>87</v>
      </c>
      <c r="I29" s="3" t="s">
        <v>22</v>
      </c>
      <c r="J29" s="3" t="s">
        <v>23</v>
      </c>
      <c r="K29" s="2">
        <v>1.2129999799154512E-2</v>
      </c>
      <c r="L29" s="2">
        <v>1.2129999799154512E-2</v>
      </c>
      <c r="M29" s="2">
        <v>0</v>
      </c>
      <c r="N29" s="1" t="s">
        <v>84</v>
      </c>
      <c r="O29" s="1" t="s">
        <v>85</v>
      </c>
      <c r="P29" s="1" t="s">
        <v>25</v>
      </c>
      <c r="Q29" s="1" t="s">
        <v>86</v>
      </c>
    </row>
    <row r="30" spans="1:17" x14ac:dyDescent="0.35">
      <c r="A30" s="3">
        <v>21</v>
      </c>
      <c r="B30" s="3" t="s">
        <v>88</v>
      </c>
      <c r="C30" s="15" t="s">
        <v>89</v>
      </c>
      <c r="D30" s="3" t="s">
        <v>21</v>
      </c>
      <c r="E30" s="5">
        <v>1</v>
      </c>
      <c r="F30" s="4">
        <v>49.728370059999996</v>
      </c>
      <c r="G30" s="2">
        <v>0.18011499517470331</v>
      </c>
      <c r="H30" s="3" t="s">
        <v>90</v>
      </c>
      <c r="I30" s="3" t="s">
        <v>22</v>
      </c>
      <c r="J30" s="3" t="s">
        <v>23</v>
      </c>
      <c r="K30" s="2">
        <v>0.18011499517470331</v>
      </c>
      <c r="L30" s="2">
        <v>0.18011499517470331</v>
      </c>
      <c r="M30" s="2">
        <v>0</v>
      </c>
      <c r="N30" s="1" t="s">
        <v>91</v>
      </c>
      <c r="O30" s="1" t="s">
        <v>24</v>
      </c>
      <c r="P30" s="1" t="s">
        <v>25</v>
      </c>
      <c r="Q30" s="1" t="s">
        <v>26</v>
      </c>
    </row>
    <row r="31" spans="1:17" x14ac:dyDescent="0.35">
      <c r="A31" s="3">
        <v>22</v>
      </c>
      <c r="B31" s="3" t="s">
        <v>43</v>
      </c>
      <c r="C31" s="15" t="s">
        <v>92</v>
      </c>
      <c r="D31" s="3" t="s">
        <v>21</v>
      </c>
      <c r="E31" s="5">
        <v>1</v>
      </c>
      <c r="F31" s="4">
        <v>10.77837098</v>
      </c>
      <c r="G31" s="2">
        <v>3.9039008009140889E-2</v>
      </c>
      <c r="H31" s="3" t="s">
        <v>93</v>
      </c>
      <c r="I31" s="3" t="s">
        <v>22</v>
      </c>
      <c r="J31" s="3" t="s">
        <v>23</v>
      </c>
      <c r="K31" s="2">
        <v>0</v>
      </c>
      <c r="L31" s="2">
        <v>0</v>
      </c>
      <c r="M31" s="2">
        <v>3.9039008009140889E-2</v>
      </c>
      <c r="N31" s="1" t="s">
        <v>94</v>
      </c>
      <c r="O31" s="1" t="s">
        <v>95</v>
      </c>
      <c r="P31" s="1" t="s">
        <v>96</v>
      </c>
      <c r="Q31" s="1" t="s">
        <v>97</v>
      </c>
    </row>
    <row r="32" spans="1:17" x14ac:dyDescent="0.35">
      <c r="A32" s="3">
        <v>23</v>
      </c>
      <c r="B32" s="3" t="s">
        <v>88</v>
      </c>
      <c r="C32" s="15" t="s">
        <v>89</v>
      </c>
      <c r="D32" s="3" t="s">
        <v>21</v>
      </c>
      <c r="E32" s="5">
        <v>1</v>
      </c>
      <c r="F32" s="4">
        <v>1.2241792899999999</v>
      </c>
      <c r="G32" s="2">
        <v>4.4339488031738174E-3</v>
      </c>
      <c r="H32" s="3" t="s">
        <v>98</v>
      </c>
      <c r="I32" s="3" t="s">
        <v>22</v>
      </c>
      <c r="J32" s="3" t="s">
        <v>23</v>
      </c>
      <c r="K32" s="2">
        <v>4.4339488031738174E-3</v>
      </c>
      <c r="L32" s="2">
        <v>4.4339488031738174E-3</v>
      </c>
      <c r="M32" s="2">
        <v>0</v>
      </c>
      <c r="N32" s="1" t="s">
        <v>91</v>
      </c>
      <c r="O32" s="1" t="s">
        <v>24</v>
      </c>
      <c r="P32" s="1" t="s">
        <v>25</v>
      </c>
      <c r="Q32" s="1" t="s">
        <v>26</v>
      </c>
    </row>
    <row r="33" spans="1:17" x14ac:dyDescent="0.35">
      <c r="A33" s="3">
        <v>24</v>
      </c>
      <c r="B33" s="3" t="s">
        <v>43</v>
      </c>
      <c r="C33" s="15" t="s">
        <v>92</v>
      </c>
      <c r="D33" s="3" t="s">
        <v>21</v>
      </c>
      <c r="E33" s="5">
        <v>1</v>
      </c>
      <c r="F33" s="4">
        <v>67.005822539999997</v>
      </c>
      <c r="G33" s="2">
        <v>0.24269352462000091</v>
      </c>
      <c r="H33" s="3" t="s">
        <v>99</v>
      </c>
      <c r="I33" s="3" t="s">
        <v>22</v>
      </c>
      <c r="J33" s="3" t="s">
        <v>23</v>
      </c>
      <c r="K33" s="2">
        <v>0</v>
      </c>
      <c r="L33" s="2">
        <v>0</v>
      </c>
      <c r="M33" s="2">
        <v>0.24269352462000091</v>
      </c>
      <c r="N33" s="1" t="s">
        <v>94</v>
      </c>
      <c r="O33" s="1" t="s">
        <v>95</v>
      </c>
      <c r="P33" s="1" t="s">
        <v>96</v>
      </c>
      <c r="Q33" s="1" t="s">
        <v>97</v>
      </c>
    </row>
    <row r="34" spans="1:17" x14ac:dyDescent="0.35">
      <c r="A34" s="3">
        <v>25</v>
      </c>
      <c r="B34" s="3" t="s">
        <v>100</v>
      </c>
      <c r="C34" s="15" t="s">
        <v>101</v>
      </c>
      <c r="D34" s="3" t="s">
        <v>21</v>
      </c>
      <c r="E34" s="5">
        <v>1</v>
      </c>
      <c r="F34" s="4">
        <v>9.0597295599999992</v>
      </c>
      <c r="G34" s="2">
        <v>3.2814128917048137E-2</v>
      </c>
      <c r="H34" s="3" t="s">
        <v>102</v>
      </c>
      <c r="I34" s="3" t="s">
        <v>103</v>
      </c>
      <c r="J34" s="3" t="s">
        <v>23</v>
      </c>
      <c r="K34" s="2">
        <v>3.2814128917048137E-2</v>
      </c>
      <c r="L34" s="2">
        <v>3.2814128917048137E-2</v>
      </c>
      <c r="M34" s="2">
        <v>0</v>
      </c>
      <c r="N34" s="1" t="s">
        <v>104</v>
      </c>
      <c r="O34" s="1" t="s">
        <v>50</v>
      </c>
      <c r="P34" s="1" t="s">
        <v>25</v>
      </c>
      <c r="Q34" s="1" t="s">
        <v>51</v>
      </c>
    </row>
    <row r="35" spans="1:17" x14ac:dyDescent="0.35">
      <c r="A35" s="3">
        <v>26</v>
      </c>
      <c r="B35" s="3" t="s">
        <v>105</v>
      </c>
      <c r="C35" s="15" t="s">
        <v>106</v>
      </c>
      <c r="D35" s="3" t="s">
        <v>21</v>
      </c>
      <c r="E35" s="5">
        <v>0.5</v>
      </c>
      <c r="F35" s="4">
        <v>13.582430670000001</v>
      </c>
      <c r="G35" s="2">
        <v>4.9195246730107521E-2</v>
      </c>
      <c r="H35" s="3" t="s">
        <v>107</v>
      </c>
      <c r="I35" s="3" t="s">
        <v>103</v>
      </c>
      <c r="J35" s="3" t="s">
        <v>23</v>
      </c>
      <c r="K35" s="2">
        <v>4.9195246730107521E-2</v>
      </c>
      <c r="L35" s="2">
        <v>4.9195246730107521E-2</v>
      </c>
      <c r="M35" s="2">
        <v>0</v>
      </c>
      <c r="N35" s="1" t="s">
        <v>108</v>
      </c>
      <c r="O35" s="1" t="s">
        <v>31</v>
      </c>
      <c r="P35" s="1" t="s">
        <v>25</v>
      </c>
      <c r="Q35" s="1" t="s">
        <v>32</v>
      </c>
    </row>
    <row r="36" spans="1:17" x14ac:dyDescent="0.35">
      <c r="A36" s="3">
        <v>26</v>
      </c>
      <c r="B36" s="3" t="s">
        <v>109</v>
      </c>
      <c r="C36" s="15" t="s">
        <v>110</v>
      </c>
      <c r="D36" s="3" t="s">
        <v>21</v>
      </c>
      <c r="E36" s="5">
        <v>0.5</v>
      </c>
      <c r="F36" s="4">
        <v>13.582430670000001</v>
      </c>
      <c r="G36" s="2">
        <v>4.9195246730107521E-2</v>
      </c>
      <c r="H36" s="3" t="s">
        <v>107</v>
      </c>
      <c r="I36" s="3" t="s">
        <v>103</v>
      </c>
      <c r="J36" s="3" t="s">
        <v>23</v>
      </c>
      <c r="K36" s="2">
        <v>4.9195246730107521E-2</v>
      </c>
      <c r="L36" s="2">
        <v>4.9195246730107521E-2</v>
      </c>
      <c r="M36" s="2">
        <v>0</v>
      </c>
      <c r="N36" s="1" t="s">
        <v>111</v>
      </c>
      <c r="O36" s="1" t="s">
        <v>112</v>
      </c>
      <c r="P36" s="1" t="s">
        <v>27</v>
      </c>
      <c r="Q36" s="1" t="s">
        <v>113</v>
      </c>
    </row>
    <row r="37" spans="1:17" x14ac:dyDescent="0.35">
      <c r="A37" s="3">
        <v>27</v>
      </c>
      <c r="B37" s="3" t="s">
        <v>105</v>
      </c>
      <c r="C37" s="15" t="s">
        <v>106</v>
      </c>
      <c r="D37" s="3" t="s">
        <v>21</v>
      </c>
      <c r="E37" s="5">
        <v>1</v>
      </c>
      <c r="F37" s="4">
        <v>1.2705998600000001</v>
      </c>
      <c r="G37" s="2">
        <v>4.6020830237700067E-3</v>
      </c>
      <c r="H37" s="3" t="s">
        <v>114</v>
      </c>
      <c r="I37" s="3" t="s">
        <v>103</v>
      </c>
      <c r="J37" s="3" t="s">
        <v>23</v>
      </c>
      <c r="K37" s="2">
        <v>4.6020830237700067E-3</v>
      </c>
      <c r="L37" s="2">
        <v>4.6020830237700067E-3</v>
      </c>
      <c r="M37" s="2">
        <v>0</v>
      </c>
      <c r="N37" s="1" t="s">
        <v>108</v>
      </c>
      <c r="O37" s="1" t="s">
        <v>31</v>
      </c>
      <c r="P37" s="1" t="s">
        <v>25</v>
      </c>
      <c r="Q37" s="1" t="s">
        <v>32</v>
      </c>
    </row>
    <row r="38" spans="1:17" x14ac:dyDescent="0.35">
      <c r="A38" s="3">
        <v>28</v>
      </c>
      <c r="B38" s="3" t="s">
        <v>105</v>
      </c>
      <c r="C38" s="15" t="s">
        <v>106</v>
      </c>
      <c r="D38" s="3" t="s">
        <v>21</v>
      </c>
      <c r="E38" s="5">
        <v>0.5</v>
      </c>
      <c r="F38" s="4">
        <v>4.4368150799999997</v>
      </c>
      <c r="G38" s="2">
        <v>1.6070040617881674E-2</v>
      </c>
      <c r="H38" s="3" t="s">
        <v>115</v>
      </c>
      <c r="I38" s="3" t="s">
        <v>103</v>
      </c>
      <c r="J38" s="3" t="s">
        <v>23</v>
      </c>
      <c r="K38" s="2">
        <v>1.6070040617881674E-2</v>
      </c>
      <c r="L38" s="2">
        <v>1.6070040617881674E-2</v>
      </c>
      <c r="M38" s="2">
        <v>0</v>
      </c>
      <c r="N38" s="1" t="s">
        <v>108</v>
      </c>
      <c r="O38" s="1" t="s">
        <v>31</v>
      </c>
      <c r="P38" s="1" t="s">
        <v>25</v>
      </c>
      <c r="Q38" s="1" t="s">
        <v>32</v>
      </c>
    </row>
    <row r="39" spans="1:17" x14ac:dyDescent="0.35">
      <c r="A39" s="3">
        <v>28</v>
      </c>
      <c r="B39" s="3" t="s">
        <v>109</v>
      </c>
      <c r="C39" s="15" t="s">
        <v>110</v>
      </c>
      <c r="D39" s="3" t="s">
        <v>21</v>
      </c>
      <c r="E39" s="5">
        <v>0.5</v>
      </c>
      <c r="F39" s="4">
        <v>4.4368150799999997</v>
      </c>
      <c r="G39" s="2">
        <v>1.6070040617881674E-2</v>
      </c>
      <c r="H39" s="3" t="s">
        <v>115</v>
      </c>
      <c r="I39" s="3" t="s">
        <v>103</v>
      </c>
      <c r="J39" s="3" t="s">
        <v>23</v>
      </c>
      <c r="K39" s="2">
        <v>1.6070040617881674E-2</v>
      </c>
      <c r="L39" s="2">
        <v>1.6070040617881674E-2</v>
      </c>
      <c r="M39" s="2">
        <v>0</v>
      </c>
      <c r="N39" s="1" t="s">
        <v>111</v>
      </c>
      <c r="O39" s="1" t="s">
        <v>112</v>
      </c>
      <c r="P39" s="1" t="s">
        <v>27</v>
      </c>
      <c r="Q39" s="1" t="s">
        <v>113</v>
      </c>
    </row>
    <row r="40" spans="1:17" x14ac:dyDescent="0.35">
      <c r="A40" s="3">
        <v>29</v>
      </c>
      <c r="B40" s="3" t="s">
        <v>105</v>
      </c>
      <c r="C40" s="15" t="s">
        <v>106</v>
      </c>
      <c r="D40" s="3" t="s">
        <v>21</v>
      </c>
      <c r="E40" s="5">
        <v>0.5</v>
      </c>
      <c r="F40" s="4">
        <v>13.732770954999999</v>
      </c>
      <c r="G40" s="2">
        <v>4.9739775731855763E-2</v>
      </c>
      <c r="H40" s="3" t="s">
        <v>116</v>
      </c>
      <c r="I40" s="3" t="s">
        <v>103</v>
      </c>
      <c r="J40" s="3" t="s">
        <v>23</v>
      </c>
      <c r="K40" s="2">
        <v>4.9739775731855763E-2</v>
      </c>
      <c r="L40" s="2">
        <v>4.9739775731855763E-2</v>
      </c>
      <c r="M40" s="2">
        <v>0</v>
      </c>
      <c r="N40" s="1" t="s">
        <v>108</v>
      </c>
      <c r="O40" s="1" t="s">
        <v>31</v>
      </c>
      <c r="P40" s="1" t="s">
        <v>25</v>
      </c>
      <c r="Q40" s="1" t="s">
        <v>32</v>
      </c>
    </row>
    <row r="41" spans="1:17" x14ac:dyDescent="0.35">
      <c r="A41" s="3">
        <v>29</v>
      </c>
      <c r="B41" s="3" t="s">
        <v>109</v>
      </c>
      <c r="C41" s="15" t="s">
        <v>110</v>
      </c>
      <c r="D41" s="3" t="s">
        <v>21</v>
      </c>
      <c r="E41" s="5">
        <v>0.5</v>
      </c>
      <c r="F41" s="4">
        <v>13.732770954999999</v>
      </c>
      <c r="G41" s="2">
        <v>4.9739775731855763E-2</v>
      </c>
      <c r="H41" s="3" t="s">
        <v>116</v>
      </c>
      <c r="I41" s="3" t="s">
        <v>103</v>
      </c>
      <c r="J41" s="3" t="s">
        <v>23</v>
      </c>
      <c r="K41" s="2">
        <v>4.9739775731855763E-2</v>
      </c>
      <c r="L41" s="2">
        <v>4.9739775731855763E-2</v>
      </c>
      <c r="M41" s="2">
        <v>0</v>
      </c>
      <c r="N41" s="1" t="s">
        <v>111</v>
      </c>
      <c r="O41" s="1" t="s">
        <v>112</v>
      </c>
      <c r="P41" s="1" t="s">
        <v>27</v>
      </c>
      <c r="Q41" s="1" t="s">
        <v>113</v>
      </c>
    </row>
    <row r="42" spans="1:17" x14ac:dyDescent="0.35">
      <c r="A42" s="3">
        <v>30</v>
      </c>
      <c r="B42" s="3" t="s">
        <v>117</v>
      </c>
      <c r="C42" s="15" t="s">
        <v>118</v>
      </c>
      <c r="D42" s="3" t="s">
        <v>21</v>
      </c>
      <c r="E42" s="5">
        <v>1</v>
      </c>
      <c r="F42" s="4">
        <v>4.23116643</v>
      </c>
      <c r="G42" s="2">
        <v>1.5325186009581762E-2</v>
      </c>
      <c r="H42" s="3" t="s">
        <v>119</v>
      </c>
      <c r="I42" s="3" t="s">
        <v>22</v>
      </c>
      <c r="J42" s="3" t="s">
        <v>23</v>
      </c>
      <c r="K42" s="2">
        <v>1.5325186009581762E-2</v>
      </c>
      <c r="L42" s="2">
        <v>1.5325186009581762E-2</v>
      </c>
      <c r="M42" s="2">
        <v>0</v>
      </c>
      <c r="N42" s="1" t="s">
        <v>120</v>
      </c>
      <c r="O42" s="1" t="s">
        <v>50</v>
      </c>
      <c r="P42" s="1" t="s">
        <v>25</v>
      </c>
      <c r="Q42" s="1" t="s">
        <v>51</v>
      </c>
    </row>
    <row r="43" spans="1:17" x14ac:dyDescent="0.35">
      <c r="D43" s="16" t="s">
        <v>3</v>
      </c>
      <c r="E43" s="16"/>
      <c r="F43" s="7">
        <f>F44*K43</f>
        <v>193.77315487748291</v>
      </c>
      <c r="G43" s="8">
        <f>SUM(D_L_Mayberry_A[Tract Participation in Unit (Net)])</f>
        <v>1.0000000041567816</v>
      </c>
      <c r="J43" s="6" t="s">
        <v>2</v>
      </c>
      <c r="K43" s="8">
        <f>SUM(D_L_Mayberry_A[Consenting Working Interest Percentage])</f>
        <v>0.7018418393475726</v>
      </c>
      <c r="L43" s="8">
        <f>SUM(D_L_Mayberry_A[Applicant Working Interest Percentage])</f>
        <v>0.7018418393475726</v>
      </c>
      <c r="M43" s="8">
        <f>SUM(D_L_Mayberry_A[Expand Appalachia LLC Working Interest Percentage])</f>
        <v>0.28173253262914177</v>
      </c>
    </row>
    <row r="44" spans="1:17" x14ac:dyDescent="0.35">
      <c r="D44" s="16" t="s">
        <v>1</v>
      </c>
      <c r="E44" s="16"/>
      <c r="F44" s="7">
        <f>SUM(D_L_Mayberry_A[Surface Acres in Unit (Net)])</f>
        <v>276.09233877765553</v>
      </c>
    </row>
    <row r="46" spans="1:17" x14ac:dyDescent="0.35">
      <c r="A46" s="16" t="s">
        <v>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</sheetData>
  <mergeCells count="5">
    <mergeCell ref="D44:E44"/>
    <mergeCell ref="A46:Q46"/>
    <mergeCell ref="A2:Q2"/>
    <mergeCell ref="A1:Q1"/>
    <mergeCell ref="D43:E43"/>
  </mergeCells>
  <pageMargins left="0.7" right="0.7" top="0.75" bottom="0.75" header="0.3" footer="0.3"/>
  <pageSetup paperSize="5" scale="52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4f72d264e67b463cf66e11a12ccae4bd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5a7a82d908a27183eadde80d30b5ba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3A146D-80BB-4B25-9E70-80AC2E337B9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C6DB6D0-F5F4-41BF-9B7E-3937C7E911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DCEEFC-4E28-40DE-B436-32650AB63EB2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4.xml><?xml version="1.0" encoding="utf-8"?>
<ds:datastoreItem xmlns:ds="http://schemas.openxmlformats.org/officeDocument/2006/customXml" ds:itemID="{4D02CE19-9806-4AB0-86E4-88B9D6117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Sylvester Antolak B</vt:lpstr>
      <vt:lpstr>'Sylvester Antolak B'!Print_Area</vt:lpstr>
      <vt:lpstr>'Sylvester Antolak 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cp:lastPrinted>2025-10-31T02:36:18Z</cp:lastPrinted>
  <dcterms:created xsi:type="dcterms:W3CDTF">2025-02-21T03:13:48Z</dcterms:created>
  <dcterms:modified xsi:type="dcterms:W3CDTF">2025-10-31T02:36:28Z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